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2AA3B30-9DCB-4C25-9307-C0BFFCBE0B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BI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1" i="4"/>
  <c r="C35" i="3"/>
  <c r="C8" i="5"/>
  <c r="D4" i="4"/>
  <c r="C16" i="3"/>
  <c r="C18" i="3"/>
  <c r="A9" i="4"/>
  <c r="C34" i="3"/>
  <c r="C19" i="3"/>
  <c r="C14" i="3"/>
  <c r="C6" i="5"/>
  <c r="C5" i="5"/>
  <c r="D6" i="4"/>
  <c r="C37" i="3"/>
  <c r="C7" i="5"/>
  <c r="C15" i="3"/>
  <c r="C36" i="3"/>
  <c r="D16" i="4"/>
  <c r="C33" i="3"/>
  <c r="D5" i="4"/>
  <c r="A8" i="4"/>
  <c r="C17" i="3"/>
  <c r="C38" i="3"/>
  <c r="B8" i="5" l="1"/>
  <c r="B7" i="5"/>
  <c r="B6" i="5"/>
  <c r="B5" i="5"/>
  <c r="C21" i="4"/>
  <c r="A17" i="4"/>
  <c r="C16" i="4"/>
  <c r="A13" i="4"/>
  <c r="B6" i="4"/>
  <c r="C5" i="4"/>
  <c r="C4" i="4"/>
  <c r="B43" i="3"/>
  <c r="B41" i="3"/>
  <c r="B37" i="3"/>
  <c r="B38" i="3" s="1"/>
  <c r="B36" i="3"/>
  <c r="B35" i="3"/>
  <c r="B34" i="3"/>
  <c r="B33" i="3"/>
  <c r="A32" i="3"/>
  <c r="B30" i="3"/>
  <c r="B18" i="3"/>
  <c r="B17" i="3"/>
  <c r="B16" i="3"/>
  <c r="B15" i="3"/>
  <c r="B14" i="3"/>
  <c r="A13" i="3"/>
  <c r="B5" i="3"/>
  <c r="B5" i="2"/>
  <c r="B19" i="3" l="1"/>
  <c r="C6" i="4"/>
  <c r="A49" i="1"/>
  <c r="A50" i="1"/>
  <c r="A51" i="1"/>
  <c r="A52" i="1"/>
</calcChain>
</file>

<file path=xl/sharedStrings.xml><?xml version="1.0" encoding="utf-8"?>
<sst xmlns="http://schemas.openxmlformats.org/spreadsheetml/2006/main" count="115" uniqueCount="97">
  <si>
    <t>Truncation of non-integers to integers may cause apparent errors due to formatting of a cell. Thus 7.7 may be formatted to show 8 but used in COMBIN as 7.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</si>
  <si>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where number or number_chosen is less than 0 or number_chosen is less than number.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</si>
  <si>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</si>
  <si>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t>Errors Using COMBIN Function</t>
  </si>
  <si>
    <t>Possible blackjack hands</t>
  </si>
  <si>
    <t>Possible gin rummy hands</t>
  </si>
  <si>
    <t>Possible bridge hands</t>
  </si>
  <si>
    <t>Possible dealt 5 card poker hands</t>
  </si>
  <si>
    <t>Most application questions seem to be regarding card games!</t>
  </si>
  <si>
    <t>Condition Test &gt;&gt;</t>
  </si>
  <si>
    <t>&lt;=number</t>
  </si>
  <si>
    <t>&gt;=0</t>
  </si>
  <si>
    <t>Integer</t>
  </si>
  <si>
    <t>Numeric</t>
  </si>
  <si>
    <t>&gt;= 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</si>
  <si>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</si>
  <si>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</si>
  <si>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</si>
  <si>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</si>
  <si>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</si>
  <si>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Number of combinations</t>
  </si>
  <si>
    <t>How many to be selected? (k)</t>
  </si>
  <si>
    <t>How many in the set? (n)</t>
  </si>
  <si>
    <t>Check Formulas</t>
  </si>
  <si>
    <t>Conditionally Formatted Checks</t>
  </si>
  <si>
    <t>Test Inputs</t>
  </si>
  <si>
    <t>Argument names</t>
  </si>
  <si>
    <t>=(52/1)*(51/2)*(50/3)*(49/4)*(48/5)</t>
  </si>
  <si>
    <t>OR:</t>
  </si>
  <si>
    <t>=(52*51*50*49*48)/(5*4*3*2*1)</t>
  </si>
  <si>
    <t>However, we can avoid the large numbers using:</t>
  </si>
  <si>
    <t>n!/(k!(n-k)!) = combinations</t>
  </si>
  <si>
    <t>(n-k)! ((n-k)factorial) =</t>
  </si>
  <si>
    <t>k! (k factorial) =</t>
  </si>
  <si>
    <t>n! (n factorial) =</t>
  </si>
  <si>
    <t>k =</t>
  </si>
  <si>
    <t>n =</t>
  </si>
  <si>
    <t>=FACT(n)/(FACT(k)*FACT(n-k))</t>
  </si>
  <si>
    <t>Consider the number of possible 5 card combinations that can be drawn from a pack of 52 cards.</t>
  </si>
  <si>
    <t>Alternative methods of calcalculation are more practical than the above method and avoid using high numbers.</t>
  </si>
  <si>
    <t>Which is 15 pairings and the same as found using =COMBIN(6,2)</t>
  </si>
  <si>
    <t>12, 13, 14, 15, 16, 23, 24, 25, 26, 34, 35, 36, 45, 46, 56</t>
  </si>
  <si>
    <t>Taking a simple example of selecting unique pairs from 6 candidates We would have:</t>
  </si>
  <si>
    <t>n!/(k!(nik)!) = combinations</t>
  </si>
  <si>
    <t>By convention for sound reasons 0! Is 1.</t>
  </si>
  <si>
    <t>We use the FACT function to calculate factorials.</t>
  </si>
  <si>
    <t>We write '5 factorial' as 5!</t>
  </si>
  <si>
    <t>Thus factorial 5 = 5 x 4 x 3 x 2 x 1 = 120</t>
  </si>
  <si>
    <t>The factorial of a number is the product of all integers less than or equal to the number.</t>
  </si>
  <si>
    <t>How many to be selected?</t>
  </si>
  <si>
    <t>How many in the set?</t>
  </si>
  <si>
    <t>Index of Examples</t>
  </si>
  <si>
    <t>Examples Using COMBIN Function</t>
  </si>
  <si>
    <t>But see below for alternative algorithms of calculation that avoid using very large numbers involved with higher n and k factorials.</t>
  </si>
  <si>
    <t>Using Excel linear form:</t>
  </si>
  <si>
    <t>By convention factorial 0 is 1.</t>
  </si>
  <si>
    <t>The formula used is:</t>
  </si>
  <si>
    <t>Equations / Formulas</t>
  </si>
  <si>
    <t>Any whole number greater than or equal to 0 and less than or equal to number</t>
  </si>
  <si>
    <t>The number in each unique groups of items that you want.</t>
  </si>
  <si>
    <t>Required.</t>
  </si>
  <si>
    <t>number_chosen</t>
  </si>
  <si>
    <t xml:space="preserve">Any whole number greater than or equal to 0 and greater than number_chosen.
</t>
  </si>
  <si>
    <t>The number of items in the group.</t>
  </si>
  <si>
    <t>number</t>
  </si>
  <si>
    <t>Argument Notes</t>
  </si>
  <si>
    <t>Description</t>
  </si>
  <si>
    <t>Type</t>
  </si>
  <si>
    <t>Name</t>
  </si>
  <si>
    <t>Arguments:</t>
  </si>
  <si>
    <r>
      <t>=COMBIN(</t>
    </r>
    <r>
      <rPr>
        <b/>
        <sz val="10"/>
        <color rgb="FFFF0000"/>
        <rFont val="Arial"/>
        <family val="2"/>
      </rPr>
      <t>number, number_chosen</t>
    </r>
    <r>
      <rPr>
        <sz val="10"/>
        <rFont val="Arial"/>
        <family val="2"/>
      </rPr>
      <t>)</t>
    </r>
  </si>
  <si>
    <t>Syntax:</t>
  </si>
  <si>
    <t>You may need to compare this with the Excel 2013 introduced function COMBINA where repetitions are permitted.</t>
  </si>
  <si>
    <t>Combinations are different from permutations, for which the internal order is significant. Thus 123 and 321 are different permutations but the same combination.</t>
  </si>
  <si>
    <t>Each combination is a unique set or subset of items without regard to their internal order.</t>
  </si>
  <si>
    <t>You might also need to compare this with the different concept of permutations covered by the PERMUT and PERMUTATIONA functions (under Statistical classification).</t>
  </si>
  <si>
    <t>We use COMBIN to find the total possible number of unique groups of items that can be drawn from a given number of items.</t>
  </si>
  <si>
    <t>Comment</t>
  </si>
  <si>
    <t>Note: Excel 2013 introduced COMBINA which handles combinations with replacement.</t>
  </si>
  <si>
    <t>Built in.</t>
  </si>
  <si>
    <t>Classification - Maths &gt; Combinations</t>
  </si>
  <si>
    <t>Classification, Source, History</t>
  </si>
  <si>
    <t>Returns the number of combinations for a given number of objects without replacement.</t>
  </si>
  <si>
    <t>COMBIN</t>
  </si>
  <si>
    <t>Example 1:- Simple Entry Of COMBIN Function</t>
  </si>
  <si>
    <t>Example 2:- Explanation / Calculation Of COMBIN Function</t>
  </si>
  <si>
    <t>Example 3:- Validating Input To COMBIN.</t>
  </si>
  <si>
    <t>Example 4:- Applications Using COMBIN</t>
  </si>
  <si>
    <t>Related / Similar And Frequently Used With Functions</t>
  </si>
  <si>
    <t>Excel 2013 introduced COMBINA which calculates combinations with repititions allowed.</t>
  </si>
  <si>
    <t>COMBINA</t>
  </si>
  <si>
    <t>Returns the number of combinations (with repetitions) for a given number of items.</t>
  </si>
  <si>
    <t>File Creation Date : 19-Jun-2020</t>
  </si>
  <si>
    <t xml:space="preserve">Open the Excel help for this function. </t>
  </si>
  <si>
    <t>Double Click on COMBIN and then click on the link</t>
  </si>
  <si>
    <t>Enter =COMBIN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</si>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</sst>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ill="1" applyProtection="1"/>
    <xf numFmtId="0" fontId="3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 wrapText="1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3" fontId="1" fillId="0" borderId="0" xfId="0" applyNumberFormat="1" applyFon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209549</xdr:colOff>
      <xdr:row>33</xdr:row>
      <xdr:rowOff>119062</xdr:rowOff>
    </xdr:from>
    <xdr:ext cx="4352926" cy="43390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209549" y="5462587"/>
              <a:ext cx="4352926" cy="43390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type m:val="noBar"/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𝒏</m:t>
                          </m:r>
                        </m:num>
                        <m:den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𝒌</m:t>
                          </m:r>
                        </m:den>
                      </m:f>
                    </m:e>
                  </m:d>
                </m:oMath>
              </a14:m>
              <a:r>
                <a:rPr lang="en-AU" sz="1800" b="1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𝑷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𝒌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,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𝒏</m:t>
                          </m:r>
                        </m:sub>
                      </m:sSub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𝒌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!</m:t>
                      </m:r>
                    </m:den>
                  </m:f>
                </m:oMath>
              </a14:m>
              <a:r>
                <a:rPr lang="en-AU" sz="1800" b="1"/>
                <a:t>=</a:t>
              </a:r>
              <a14:m>
                <m:oMath xmlns:m="http://schemas.openxmlformats.org/officeDocument/2006/math"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𝒏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!</m:t>
                      </m:r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𝒌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!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𝒏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−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𝒌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</a:rPr>
                        <m:t>!</m:t>
                      </m:r>
                    </m:den>
                  </m:f>
                </m:oMath>
              </a14:m>
              <a:r>
                <a:rPr lang="en-AU" sz="1800" b="1"/>
                <a:t>    Where: </a:t>
              </a:r>
              <a14:m>
                <m:oMath xmlns:m="http://schemas.openxmlformats.org/officeDocument/2006/math">
                  <m:sSub>
                    <m:sSubPr>
                      <m:ctrlP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𝑷</m:t>
                      </m:r>
                    </m:e>
                    <m:sub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𝒌</m:t>
                      </m:r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,</m:t>
                      </m:r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𝒏</m:t>
                      </m:r>
                    </m:sub>
                  </m:sSub>
                  <m:r>
                    <m:rPr>
                      <m:nor/>
                    </m:rPr>
                    <a:rPr lang="en-AU" sz="1800" b="1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 = </m:t>
                  </m:r>
                  <m:f>
                    <m:fPr>
                      <m:ctrlP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𝒏</m:t>
                      </m:r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!</m:t>
                      </m:r>
                    </m:num>
                    <m:den>
                      <m:d>
                        <m:d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𝒏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−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𝒌</m:t>
                          </m:r>
                        </m:e>
                      </m:d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!</m:t>
                      </m:r>
                    </m:den>
                  </m:f>
                </m:oMath>
              </a14:m>
              <a:r>
                <a:rPr lang="en-AU" sz="1800" b="1" baseline="0"/>
                <a:t> </a:t>
              </a:r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209549" y="5462587"/>
              <a:ext cx="4352926" cy="43390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(𝒏¦𝒌)</a:t>
              </a:r>
              <a:r>
                <a:rPr lang="en-AU" sz="1800" b="1"/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𝑷_(𝒌,𝒏)/𝒌!</a:t>
              </a:r>
              <a:r>
                <a:rPr lang="en-AU" sz="1800" b="1"/>
                <a:t>=</a:t>
              </a:r>
              <a:r>
                <a:rPr lang="en-AU" sz="1800" b="1" i="0">
                  <a:latin typeface="Cambria Math" panose="02040503050406030204" pitchFamily="18" charset="0"/>
                </a:rPr>
                <a:t>𝒏!/𝒌!(𝒏−𝒌)!</a:t>
              </a:r>
              <a:r>
                <a:rPr lang="en-AU" sz="1800" b="1"/>
                <a:t>    Where: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𝑷_(𝒌,𝒏)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= "  𝒏!/(𝒏 −𝒌)!</a:t>
              </a:r>
              <a:r>
                <a:rPr lang="en-AU" sz="1800" b="1" baseline="0"/>
                <a:t>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83</v>
      </c>
      <c r="B1" s="30"/>
      <c r="C1" s="30"/>
      <c r="D1" s="31" t="s">
        <v>96</v>
      </c>
      <c r="E1" s="32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66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82</v>
      </c>
      <c r="B4" s="7"/>
      <c r="C4" s="7"/>
      <c r="D4" s="11" t="s">
        <v>92</v>
      </c>
    </row>
    <row r="5" spans="1:5" x14ac:dyDescent="0.2">
      <c r="A5" s="10"/>
      <c r="B5" s="7"/>
      <c r="C5" s="7"/>
      <c r="D5" s="11"/>
    </row>
    <row r="6" spans="1:5" ht="15.75" x14ac:dyDescent="0.25">
      <c r="A6" s="6" t="s">
        <v>81</v>
      </c>
      <c r="B6" s="10"/>
      <c r="C6" s="10"/>
      <c r="D6" s="12" t="s">
        <v>93</v>
      </c>
    </row>
    <row r="7" spans="1:5" s="2" customFormat="1" x14ac:dyDescent="0.2">
      <c r="A7" s="10" t="s">
        <v>80</v>
      </c>
      <c r="B7" s="10"/>
      <c r="C7" s="10"/>
      <c r="D7" s="11" t="s">
        <v>95</v>
      </c>
    </row>
    <row r="8" spans="1:5" s="2" customFormat="1" x14ac:dyDescent="0.2">
      <c r="A8" s="10"/>
      <c r="B8" s="10"/>
      <c r="C8" s="10"/>
      <c r="D8" s="11" t="s">
        <v>94</v>
      </c>
    </row>
    <row r="9" spans="1:5" s="2" customFormat="1" x14ac:dyDescent="0.2">
      <c r="A9" s="10" t="s">
        <v>79</v>
      </c>
      <c r="B9" s="10"/>
      <c r="C9" s="10"/>
      <c r="D9" s="11"/>
    </row>
    <row r="10" spans="1:5" s="2" customFormat="1" x14ac:dyDescent="0.2">
      <c r="A10" s="10"/>
      <c r="B10" s="10"/>
      <c r="C10" s="10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0" t="s">
        <v>78</v>
      </c>
      <c r="B11" s="10"/>
      <c r="C11" s="10"/>
      <c r="D11" s="11"/>
    </row>
    <row r="12" spans="1:5" s="2" customFormat="1" x14ac:dyDescent="0.2">
      <c r="A12" s="10"/>
      <c r="B12" s="10"/>
      <c r="C12" s="10"/>
      <c r="D12" s="11"/>
    </row>
    <row r="13" spans="1:5" ht="15.75" x14ac:dyDescent="0.25">
      <c r="A13" s="6" t="s">
        <v>77</v>
      </c>
      <c r="B13" s="7"/>
      <c r="C13" s="7"/>
      <c r="D13" s="11"/>
    </row>
    <row r="14" spans="1:5" x14ac:dyDescent="0.2">
      <c r="A14" s="10" t="s">
        <v>76</v>
      </c>
      <c r="B14" s="7"/>
      <c r="C14" s="7"/>
      <c r="D14" s="11"/>
    </row>
    <row r="15" spans="1:5" x14ac:dyDescent="0.2">
      <c r="A15" s="10"/>
      <c r="B15" s="7"/>
      <c r="C15" s="7"/>
      <c r="D15" s="12"/>
    </row>
    <row r="16" spans="1:5" x14ac:dyDescent="0.2">
      <c r="A16" s="10" t="s">
        <v>75</v>
      </c>
      <c r="B16" s="7"/>
      <c r="C16" s="7"/>
      <c r="D16" s="7"/>
    </row>
    <row r="17" spans="1:4" x14ac:dyDescent="0.2">
      <c r="A17" s="10"/>
      <c r="B17" s="7"/>
      <c r="C17" s="7"/>
      <c r="D17" s="7"/>
    </row>
    <row r="18" spans="1:4" x14ac:dyDescent="0.2">
      <c r="A18" s="10" t="s">
        <v>74</v>
      </c>
      <c r="B18" s="7"/>
      <c r="C18" s="7"/>
      <c r="D18" s="7"/>
    </row>
    <row r="19" spans="1:4" x14ac:dyDescent="0.2">
      <c r="A19" s="10"/>
      <c r="B19" s="7"/>
      <c r="C19" s="7"/>
      <c r="D19" s="7"/>
    </row>
    <row r="20" spans="1:4" x14ac:dyDescent="0.2">
      <c r="A20" s="10" t="s">
        <v>73</v>
      </c>
      <c r="B20" s="7"/>
      <c r="C20" s="7"/>
      <c r="D20" s="7"/>
    </row>
    <row r="21" spans="1:4" x14ac:dyDescent="0.2">
      <c r="A21" s="10"/>
      <c r="B21" s="7"/>
      <c r="C21" s="7"/>
      <c r="D21" s="7"/>
    </row>
    <row r="22" spans="1:4" x14ac:dyDescent="0.2">
      <c r="A22" s="10" t="s">
        <v>72</v>
      </c>
      <c r="B22" s="7"/>
      <c r="C22" s="7"/>
      <c r="D22" s="7"/>
    </row>
    <row r="23" spans="1:4" x14ac:dyDescent="0.2">
      <c r="A23" s="10"/>
      <c r="B23" s="7"/>
      <c r="C23" s="7"/>
      <c r="D23" s="7"/>
    </row>
    <row r="24" spans="1:4" ht="15.75" x14ac:dyDescent="0.25">
      <c r="A24" s="6" t="s">
        <v>71</v>
      </c>
      <c r="B24" s="7"/>
      <c r="C24" s="7"/>
      <c r="D24" s="7"/>
    </row>
    <row r="25" spans="1:4" x14ac:dyDescent="0.2">
      <c r="A25" s="13" t="s">
        <v>70</v>
      </c>
      <c r="B25" s="7"/>
      <c r="C25" s="7"/>
      <c r="D25" s="7"/>
    </row>
    <row r="26" spans="1:4" x14ac:dyDescent="0.2">
      <c r="A26" s="13"/>
      <c r="B26" s="7"/>
      <c r="C26" s="7"/>
      <c r="D26" s="7"/>
    </row>
    <row r="27" spans="1:4" ht="15.75" x14ac:dyDescent="0.25">
      <c r="A27" s="6" t="s">
        <v>69</v>
      </c>
      <c r="B27" s="7"/>
      <c r="C27" s="7"/>
      <c r="D27" s="7"/>
    </row>
    <row r="28" spans="1:4" s="3" customFormat="1" x14ac:dyDescent="0.2">
      <c r="A28" s="14" t="s">
        <v>68</v>
      </c>
      <c r="B28" s="14" t="s">
        <v>67</v>
      </c>
      <c r="C28" s="14" t="s">
        <v>66</v>
      </c>
      <c r="D28" s="14" t="s">
        <v>65</v>
      </c>
    </row>
    <row r="29" spans="1:4" s="4" customFormat="1" ht="24.75" customHeight="1" x14ac:dyDescent="0.2">
      <c r="A29" s="15" t="s">
        <v>64</v>
      </c>
      <c r="B29" s="15" t="s">
        <v>60</v>
      </c>
      <c r="C29" s="16" t="s">
        <v>63</v>
      </c>
      <c r="D29" s="16" t="s">
        <v>62</v>
      </c>
    </row>
    <row r="30" spans="1:4" ht="25.5" x14ac:dyDescent="0.2">
      <c r="A30" s="15" t="s">
        <v>61</v>
      </c>
      <c r="B30" s="15" t="s">
        <v>60</v>
      </c>
      <c r="C30" s="16" t="s">
        <v>59</v>
      </c>
      <c r="D30" s="17" t="s">
        <v>58</v>
      </c>
    </row>
    <row r="31" spans="1:4" x14ac:dyDescent="0.2">
      <c r="A31" s="10"/>
      <c r="B31" s="7"/>
      <c r="C31" s="7"/>
      <c r="D31" s="7"/>
    </row>
    <row r="32" spans="1:4" ht="15.75" x14ac:dyDescent="0.25">
      <c r="A32" s="6" t="s">
        <v>57</v>
      </c>
      <c r="B32" s="7"/>
      <c r="C32" s="7"/>
      <c r="D32" s="7"/>
    </row>
    <row r="33" spans="1:4" x14ac:dyDescent="0.2">
      <c r="A33" s="10" t="s">
        <v>56</v>
      </c>
      <c r="B33" s="7"/>
      <c r="C33" s="7"/>
      <c r="D33" s="7"/>
    </row>
    <row r="34" spans="1:4" ht="54.75" customHeight="1" x14ac:dyDescent="0.2">
      <c r="A34" s="10"/>
      <c r="B34" s="18"/>
      <c r="C34" s="7"/>
      <c r="D34" s="7"/>
    </row>
    <row r="35" spans="1:4" x14ac:dyDescent="0.2">
      <c r="A35" s="10" t="s">
        <v>55</v>
      </c>
      <c r="B35" s="13"/>
      <c r="C35" s="7"/>
      <c r="D35" s="7"/>
    </row>
    <row r="36" spans="1:4" x14ac:dyDescent="0.2">
      <c r="A36" s="10"/>
      <c r="B36" s="19"/>
      <c r="C36" s="7"/>
      <c r="D36" s="7"/>
    </row>
    <row r="37" spans="1:4" x14ac:dyDescent="0.2">
      <c r="A37" s="10" t="s">
        <v>54</v>
      </c>
      <c r="B37" s="19"/>
      <c r="C37" s="7"/>
      <c r="D37" s="7"/>
    </row>
    <row r="38" spans="1:4" ht="15.75" x14ac:dyDescent="0.25">
      <c r="A38" s="20" t="s">
        <v>37</v>
      </c>
      <c r="B38" s="19"/>
      <c r="C38" s="7"/>
      <c r="D38" s="7"/>
    </row>
    <row r="39" spans="1:4" x14ac:dyDescent="0.2">
      <c r="A39" s="10"/>
      <c r="B39" s="19"/>
      <c r="C39" s="7"/>
      <c r="D39" s="7"/>
    </row>
    <row r="40" spans="1:4" x14ac:dyDescent="0.2">
      <c r="A40" s="10" t="s">
        <v>53</v>
      </c>
      <c r="B40" s="7"/>
      <c r="C40" s="7"/>
      <c r="D40" s="7"/>
    </row>
    <row r="41" spans="1:4" x14ac:dyDescent="0.2">
      <c r="A41" s="10"/>
      <c r="B41" s="7"/>
      <c r="C41" s="7"/>
      <c r="D41" s="7"/>
    </row>
    <row r="42" spans="1:4" ht="15.75" x14ac:dyDescent="0.25">
      <c r="A42" s="21" t="s">
        <v>88</v>
      </c>
      <c r="B42" s="7"/>
      <c r="C42" s="7"/>
      <c r="D42" s="7"/>
    </row>
    <row r="43" spans="1:4" x14ac:dyDescent="0.2">
      <c r="A43" s="7" t="s">
        <v>89</v>
      </c>
      <c r="B43" s="7"/>
      <c r="C43" s="7"/>
      <c r="D43" s="7"/>
    </row>
    <row r="44" spans="1:4" ht="30" customHeight="1" x14ac:dyDescent="0.2">
      <c r="A44" s="22" t="s">
        <v>90</v>
      </c>
      <c r="B44" s="23" t="s">
        <v>91</v>
      </c>
      <c r="C44" s="7"/>
      <c r="D44" s="7"/>
    </row>
    <row r="45" spans="1:4" x14ac:dyDescent="0.2">
      <c r="A45" s="7"/>
      <c r="B45" s="7"/>
      <c r="C45" s="7"/>
      <c r="D45" s="7"/>
    </row>
    <row r="46" spans="1:4" ht="15.75" x14ac:dyDescent="0.25">
      <c r="A46" s="6" t="s">
        <v>52</v>
      </c>
      <c r="B46" s="7"/>
      <c r="C46" s="7"/>
      <c r="D46" s="7"/>
    </row>
    <row r="47" spans="1:4" ht="12.75" customHeight="1" x14ac:dyDescent="0.2">
      <c r="A47" s="24"/>
      <c r="B47" s="24"/>
      <c r="C47" s="24"/>
      <c r="D47" s="24"/>
    </row>
    <row r="48" spans="1:4" ht="12.75" customHeight="1" x14ac:dyDescent="0.25">
      <c r="A48" s="6" t="s">
        <v>51</v>
      </c>
      <c r="B48" s="24"/>
      <c r="C48" s="24"/>
      <c r="D48" s="24"/>
    </row>
    <row r="49" spans="1:4" ht="12.75" customHeight="1" x14ac:dyDescent="0.2">
      <c r="A49" s="25" t="str">
        <f>'Example 1'!A1</f>
        <v>Example 1:- Simple Entry Of COMBIN Function</v>
      </c>
      <c r="B49" s="24"/>
      <c r="C49" s="24"/>
      <c r="D49" s="24"/>
    </row>
    <row r="50" spans="1:4" ht="12.75" customHeight="1" x14ac:dyDescent="0.2">
      <c r="A50" s="25" t="str">
        <f>'Example 2'!A1</f>
        <v>Example 2:- Explanation / Calculation Of COMBIN Function</v>
      </c>
      <c r="B50" s="24"/>
      <c r="C50" s="24"/>
      <c r="D50" s="24"/>
    </row>
    <row r="51" spans="1:4" ht="12.75" customHeight="1" x14ac:dyDescent="0.2">
      <c r="A51" s="25" t="str">
        <f>'Example 3'!A1</f>
        <v>Example 3:- Validating Input To COMBIN.</v>
      </c>
      <c r="B51" s="24"/>
      <c r="C51" s="24"/>
      <c r="D51" s="24"/>
    </row>
    <row r="52" spans="1:4" ht="12.75" customHeight="1" x14ac:dyDescent="0.2">
      <c r="A52" s="25" t="str">
        <f>'Example 4'!A1</f>
        <v>Example 4:- Applications Using COMBIN</v>
      </c>
      <c r="B52" s="24"/>
      <c r="C52" s="24"/>
      <c r="D52" s="24"/>
    </row>
    <row r="53" spans="1:4" ht="12.75" customHeight="1" x14ac:dyDescent="0.2">
      <c r="A53" s="25"/>
      <c r="B53" s="24"/>
      <c r="C53" s="24"/>
      <c r="D53" s="24"/>
    </row>
    <row r="54" spans="1:4" ht="15.75" x14ac:dyDescent="0.25">
      <c r="A54" s="6" t="s">
        <v>3</v>
      </c>
      <c r="B54" s="7"/>
      <c r="C54" s="7"/>
      <c r="D54" s="7"/>
    </row>
    <row r="55" spans="1:4" ht="15" customHeight="1" x14ac:dyDescent="0.2">
      <c r="A55" s="7"/>
      <c r="B55" s="7"/>
      <c r="C55" s="7"/>
      <c r="D55" s="7"/>
    </row>
    <row r="56" spans="1:4" s="5" customFormat="1" ht="15" customHeight="1" x14ac:dyDescent="0.2">
      <c r="A56" s="26" t="s">
        <v>2</v>
      </c>
      <c r="B56" s="26"/>
      <c r="C56" s="26"/>
      <c r="D56" s="26"/>
    </row>
    <row r="57" spans="1:4" s="5" customFormat="1" ht="15" customHeight="1" x14ac:dyDescent="0.2">
      <c r="A57" s="27" t="s">
        <v>1</v>
      </c>
      <c r="B57" s="16"/>
      <c r="C57" s="16"/>
      <c r="D57" s="16"/>
    </row>
    <row r="58" spans="1:4" s="5" customFormat="1" ht="15" customHeight="1" x14ac:dyDescent="0.2">
      <c r="A58" s="27" t="s">
        <v>0</v>
      </c>
      <c r="B58" s="16"/>
      <c r="C58" s="16"/>
      <c r="D58" s="16"/>
    </row>
    <row r="59" spans="1:4" x14ac:dyDescent="0.2">
      <c r="A59" s="28"/>
      <c r="B59" s="28"/>
      <c r="C59" s="28"/>
      <c r="D59" s="28"/>
    </row>
  </sheetData>
  <mergeCells count="1">
    <mergeCell ref="A56:D5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84</v>
      </c>
      <c r="B1" s="34"/>
      <c r="C1" s="34"/>
      <c r="D1" s="34"/>
      <c r="E1" s="34"/>
    </row>
    <row r="2" spans="1:5" ht="15" customHeight="1" x14ac:dyDescent="0.2">
      <c r="A2" s="10"/>
      <c r="B2" s="7"/>
      <c r="C2" s="7"/>
      <c r="D2" s="7"/>
      <c r="E2" s="7"/>
    </row>
    <row r="3" spans="1:5" x14ac:dyDescent="0.2">
      <c r="A3" s="10" t="s">
        <v>50</v>
      </c>
      <c r="B3" s="28">
        <v>6</v>
      </c>
      <c r="C3" s="7"/>
      <c r="D3" s="7"/>
      <c r="E3" s="7"/>
    </row>
    <row r="4" spans="1:5" x14ac:dyDescent="0.2">
      <c r="A4" s="10" t="s">
        <v>49</v>
      </c>
      <c r="B4" s="28">
        <v>2</v>
      </c>
      <c r="C4" s="7"/>
      <c r="D4" s="7"/>
      <c r="E4" s="7"/>
    </row>
    <row r="5" spans="1:5" x14ac:dyDescent="0.2">
      <c r="A5" s="10" t="s">
        <v>20</v>
      </c>
      <c r="B5" s="7">
        <f>COMBIN(B3,B4)</f>
        <v>15</v>
      </c>
      <c r="C5" s="7"/>
      <c r="D5" s="7"/>
      <c r="E5" s="7"/>
    </row>
    <row r="6" spans="1:5" x14ac:dyDescent="0.2">
      <c r="A6" s="10"/>
      <c r="B6" s="7"/>
      <c r="C6" s="7"/>
      <c r="D6" s="7"/>
      <c r="E6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4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85</v>
      </c>
      <c r="B1" s="34"/>
      <c r="C1" s="34"/>
      <c r="D1" s="34"/>
      <c r="E1" s="34"/>
    </row>
    <row r="2" spans="1:5" ht="15" customHeight="1" x14ac:dyDescent="0.2">
      <c r="A2" s="10"/>
      <c r="B2" s="7"/>
      <c r="C2" s="7"/>
      <c r="D2" s="7"/>
      <c r="E2" s="7"/>
    </row>
    <row r="3" spans="1:5" x14ac:dyDescent="0.2">
      <c r="A3" s="10" t="s">
        <v>22</v>
      </c>
      <c r="B3" s="28">
        <v>6</v>
      </c>
      <c r="C3" s="7"/>
      <c r="D3" s="7"/>
      <c r="E3" s="7"/>
    </row>
    <row r="4" spans="1:5" x14ac:dyDescent="0.2">
      <c r="A4" s="10" t="s">
        <v>21</v>
      </c>
      <c r="B4" s="28">
        <v>2</v>
      </c>
      <c r="C4" s="7"/>
      <c r="D4" s="7"/>
      <c r="E4" s="7"/>
    </row>
    <row r="5" spans="1:5" x14ac:dyDescent="0.2">
      <c r="A5" s="10" t="s">
        <v>20</v>
      </c>
      <c r="B5" s="7">
        <f>COMBIN(B3,B4)</f>
        <v>15</v>
      </c>
      <c r="C5" s="7"/>
      <c r="D5" s="7"/>
      <c r="E5" s="7"/>
    </row>
    <row r="6" spans="1:5" x14ac:dyDescent="0.2">
      <c r="A6" s="10"/>
      <c r="B6" s="7"/>
      <c r="C6" s="7"/>
      <c r="D6" s="7"/>
      <c r="E6" s="7"/>
    </row>
    <row r="7" spans="1:5" x14ac:dyDescent="0.2">
      <c r="A7" s="10" t="s">
        <v>48</v>
      </c>
      <c r="B7" s="7"/>
      <c r="C7" s="7"/>
      <c r="D7" s="7"/>
      <c r="E7" s="7"/>
    </row>
    <row r="8" spans="1:5" x14ac:dyDescent="0.2">
      <c r="A8" s="10" t="s">
        <v>47</v>
      </c>
      <c r="B8" s="7"/>
      <c r="C8" s="7"/>
      <c r="D8" s="7"/>
      <c r="E8" s="7"/>
    </row>
    <row r="9" spans="1:5" x14ac:dyDescent="0.2">
      <c r="A9" s="10" t="s">
        <v>46</v>
      </c>
      <c r="B9" s="7"/>
      <c r="C9" s="7"/>
      <c r="D9" s="7"/>
      <c r="E9" s="7"/>
    </row>
    <row r="10" spans="1:5" x14ac:dyDescent="0.2">
      <c r="A10" s="10" t="s">
        <v>45</v>
      </c>
      <c r="B10" s="7"/>
      <c r="C10" s="7"/>
      <c r="D10" s="7"/>
      <c r="E10" s="7"/>
    </row>
    <row r="11" spans="1:5" x14ac:dyDescent="0.2">
      <c r="A11" s="10" t="s">
        <v>44</v>
      </c>
      <c r="B11" s="7"/>
      <c r="C11" s="7"/>
      <c r="D11" s="7"/>
      <c r="E11" s="7"/>
    </row>
    <row r="12" spans="1:5" x14ac:dyDescent="0.2">
      <c r="A12" s="10"/>
      <c r="B12" s="7"/>
      <c r="C12" s="7"/>
      <c r="D12" s="7"/>
      <c r="E12" s="7"/>
    </row>
    <row r="13" spans="1:5" x14ac:dyDescent="0.2">
      <c r="A13" s="10" t="str">
        <f>"Using the equation in row "&amp;ROW(COMBIN!A34)&amp; " above:"</f>
        <v>Using the equation in row 34 above:</v>
      </c>
      <c r="B13" s="7"/>
      <c r="C13" s="7"/>
      <c r="D13" s="7"/>
      <c r="E13" s="7"/>
    </row>
    <row r="14" spans="1:5" x14ac:dyDescent="0.2">
      <c r="A14" s="25" t="s">
        <v>36</v>
      </c>
      <c r="B14" s="10">
        <f>B3</f>
        <v>6</v>
      </c>
      <c r="C14" s="7" t="str">
        <f t="shared" ref="C14:C19" ca="1" si="0">_xlfn.FORMULATEXT(B14)</f>
        <v>=B3</v>
      </c>
      <c r="D14" s="7"/>
      <c r="E14" s="7"/>
    </row>
    <row r="15" spans="1:5" x14ac:dyDescent="0.2">
      <c r="A15" s="25" t="s">
        <v>35</v>
      </c>
      <c r="B15" s="10">
        <f>B4</f>
        <v>2</v>
      </c>
      <c r="C15" s="7" t="str">
        <f t="shared" ca="1" si="0"/>
        <v>=B4</v>
      </c>
      <c r="D15" s="7"/>
      <c r="E15" s="7"/>
    </row>
    <row r="16" spans="1:5" x14ac:dyDescent="0.2">
      <c r="A16" s="25" t="s">
        <v>34</v>
      </c>
      <c r="B16" s="10">
        <f>FACT(B3)</f>
        <v>720</v>
      </c>
      <c r="C16" s="7" t="str">
        <f t="shared" ca="1" si="0"/>
        <v>=FACT(B3)</v>
      </c>
      <c r="D16" s="7"/>
      <c r="E16" s="7"/>
    </row>
    <row r="17" spans="1:5" x14ac:dyDescent="0.2">
      <c r="A17" s="25" t="s">
        <v>33</v>
      </c>
      <c r="B17" s="10">
        <f>FACT(B4)</f>
        <v>2</v>
      </c>
      <c r="C17" s="7" t="str">
        <f t="shared" ca="1" si="0"/>
        <v>=FACT(B4)</v>
      </c>
      <c r="D17" s="7"/>
      <c r="E17" s="7"/>
    </row>
    <row r="18" spans="1:5" x14ac:dyDescent="0.2">
      <c r="A18" s="25" t="s">
        <v>32</v>
      </c>
      <c r="B18" s="10">
        <f>FACT(B3-B4)</f>
        <v>24</v>
      </c>
      <c r="C18" s="7" t="str">
        <f t="shared" ca="1" si="0"/>
        <v>=FACT(B3-B4)</v>
      </c>
      <c r="D18" s="7"/>
      <c r="E18" s="7"/>
    </row>
    <row r="19" spans="1:5" x14ac:dyDescent="0.2">
      <c r="A19" s="25" t="s">
        <v>43</v>
      </c>
      <c r="B19" s="10">
        <f>B16/(B17*B18)</f>
        <v>15</v>
      </c>
      <c r="C19" s="7" t="str">
        <f t="shared" ca="1" si="0"/>
        <v>=B16/(B17*B18)</v>
      </c>
      <c r="D19" s="7"/>
      <c r="E19" s="7"/>
    </row>
    <row r="20" spans="1:5" x14ac:dyDescent="0.2">
      <c r="A20" s="25"/>
      <c r="B20" s="10"/>
      <c r="C20" s="7"/>
      <c r="D20" s="7"/>
      <c r="E20" s="7"/>
    </row>
    <row r="21" spans="1:5" x14ac:dyDescent="0.2">
      <c r="A21" s="10" t="s">
        <v>42</v>
      </c>
      <c r="B21" s="10"/>
      <c r="C21" s="7"/>
      <c r="D21" s="7"/>
      <c r="E21" s="7"/>
    </row>
    <row r="22" spans="1:5" x14ac:dyDescent="0.2">
      <c r="A22" s="25" t="s">
        <v>41</v>
      </c>
      <c r="B22" s="10"/>
      <c r="C22" s="7"/>
      <c r="D22" s="7"/>
      <c r="E22" s="7"/>
    </row>
    <row r="23" spans="1:5" x14ac:dyDescent="0.2">
      <c r="A23" s="25" t="s">
        <v>40</v>
      </c>
      <c r="B23" s="10"/>
      <c r="C23" s="7"/>
      <c r="D23" s="7"/>
      <c r="E23" s="7"/>
    </row>
    <row r="24" spans="1:5" x14ac:dyDescent="0.2">
      <c r="A24" s="25"/>
      <c r="B24" s="10"/>
      <c r="C24" s="7"/>
      <c r="D24" s="7"/>
      <c r="E24" s="7"/>
    </row>
    <row r="25" spans="1:5" x14ac:dyDescent="0.2">
      <c r="A25" s="10" t="s">
        <v>39</v>
      </c>
      <c r="B25" s="10"/>
      <c r="C25" s="7"/>
      <c r="D25" s="7"/>
      <c r="E25" s="7"/>
    </row>
    <row r="26" spans="1:5" x14ac:dyDescent="0.2">
      <c r="A26" s="10" t="s">
        <v>38</v>
      </c>
      <c r="B26" s="10"/>
      <c r="C26" s="7"/>
      <c r="D26" s="7"/>
      <c r="E26" s="7"/>
    </row>
    <row r="27" spans="1:5" x14ac:dyDescent="0.2">
      <c r="A27" s="10"/>
      <c r="B27" s="10"/>
      <c r="C27" s="7"/>
      <c r="D27" s="7"/>
      <c r="E27" s="7"/>
    </row>
    <row r="28" spans="1:5" x14ac:dyDescent="0.2">
      <c r="A28" s="10" t="s">
        <v>22</v>
      </c>
      <c r="B28" s="28">
        <v>52</v>
      </c>
      <c r="C28" s="7"/>
      <c r="D28" s="7"/>
      <c r="E28" s="7"/>
    </row>
    <row r="29" spans="1:5" x14ac:dyDescent="0.2">
      <c r="A29" s="10" t="s">
        <v>21</v>
      </c>
      <c r="B29" s="28">
        <v>5</v>
      </c>
      <c r="C29" s="7"/>
      <c r="D29" s="7"/>
      <c r="E29" s="7"/>
    </row>
    <row r="30" spans="1:5" x14ac:dyDescent="0.2">
      <c r="A30" s="10" t="s">
        <v>20</v>
      </c>
      <c r="B30" s="7">
        <f>COMBIN(B28,B29)</f>
        <v>2598960</v>
      </c>
      <c r="C30" s="7"/>
      <c r="D30" s="7"/>
      <c r="E30" s="7"/>
    </row>
    <row r="31" spans="1:5" x14ac:dyDescent="0.2">
      <c r="A31" s="10"/>
      <c r="B31" s="7"/>
      <c r="C31" s="7"/>
      <c r="D31" s="7"/>
      <c r="E31" s="7"/>
    </row>
    <row r="32" spans="1:5" x14ac:dyDescent="0.2">
      <c r="A32" s="10" t="str">
        <f>"Using the equation in row "&amp;ROW(COMBIN!A34)&amp; " above:"</f>
        <v>Using the equation in row 34 above:</v>
      </c>
      <c r="B32" s="10"/>
      <c r="C32" s="7"/>
      <c r="D32" s="19" t="s">
        <v>37</v>
      </c>
      <c r="E32" s="7"/>
    </row>
    <row r="33" spans="1:5" x14ac:dyDescent="0.2">
      <c r="A33" s="25" t="s">
        <v>36</v>
      </c>
      <c r="B33" s="10">
        <f>B28</f>
        <v>52</v>
      </c>
      <c r="C33" s="7" t="str">
        <f t="shared" ref="C33:C38" ca="1" si="1">_xlfn.FORMULATEXT(B33)</f>
        <v>=B28</v>
      </c>
      <c r="D33" s="7"/>
      <c r="E33" s="7"/>
    </row>
    <row r="34" spans="1:5" x14ac:dyDescent="0.2">
      <c r="A34" s="25" t="s">
        <v>35</v>
      </c>
      <c r="B34" s="10">
        <f>B29</f>
        <v>5</v>
      </c>
      <c r="C34" s="7" t="str">
        <f t="shared" ca="1" si="1"/>
        <v>=B29</v>
      </c>
      <c r="D34" s="7"/>
      <c r="E34" s="7"/>
    </row>
    <row r="35" spans="1:5" x14ac:dyDescent="0.2">
      <c r="A35" s="25" t="s">
        <v>34</v>
      </c>
      <c r="B35" s="10">
        <f>FACT(B28)</f>
        <v>8.0658175170943901E+67</v>
      </c>
      <c r="C35" s="7" t="str">
        <f t="shared" ca="1" si="1"/>
        <v>=FACT(B28)</v>
      </c>
      <c r="D35" s="7"/>
      <c r="E35" s="7"/>
    </row>
    <row r="36" spans="1:5" x14ac:dyDescent="0.2">
      <c r="A36" s="25" t="s">
        <v>33</v>
      </c>
      <c r="B36" s="10">
        <f>FACT(B29)</f>
        <v>120</v>
      </c>
      <c r="C36" s="7" t="str">
        <f t="shared" ca="1" si="1"/>
        <v>=FACT(B29)</v>
      </c>
      <c r="D36" s="7"/>
      <c r="E36" s="7"/>
    </row>
    <row r="37" spans="1:5" x14ac:dyDescent="0.2">
      <c r="A37" s="25" t="s">
        <v>32</v>
      </c>
      <c r="B37" s="10">
        <f>FACT(B28-B29)</f>
        <v>2.5862324151116827E+59</v>
      </c>
      <c r="C37" s="7" t="str">
        <f t="shared" ca="1" si="1"/>
        <v>=FACT(B28-B29)</v>
      </c>
      <c r="D37" s="7"/>
      <c r="E37" s="7"/>
    </row>
    <row r="38" spans="1:5" x14ac:dyDescent="0.2">
      <c r="A38" s="25" t="s">
        <v>31</v>
      </c>
      <c r="B38" s="10">
        <f>B35/(B36*B37)</f>
        <v>2598959.9999999995</v>
      </c>
      <c r="C38" s="7" t="str">
        <f t="shared" ca="1" si="1"/>
        <v>=B35/(B36*B37)</v>
      </c>
      <c r="D38" s="7"/>
      <c r="E38" s="7"/>
    </row>
    <row r="39" spans="1:5" x14ac:dyDescent="0.2">
      <c r="A39" s="10"/>
      <c r="B39" s="10"/>
      <c r="C39" s="7"/>
      <c r="D39" s="7"/>
      <c r="E39" s="7"/>
    </row>
    <row r="40" spans="1:5" x14ac:dyDescent="0.2">
      <c r="A40" s="10" t="s">
        <v>30</v>
      </c>
      <c r="B40" s="10"/>
      <c r="C40" s="7"/>
      <c r="D40" s="7"/>
      <c r="E40" s="7"/>
    </row>
    <row r="41" spans="1:5" x14ac:dyDescent="0.2">
      <c r="A41" s="25" t="s">
        <v>29</v>
      </c>
      <c r="B41" s="10">
        <f>(52*51*50*49*48)/(5*4*3*2*1)</f>
        <v>2598960</v>
      </c>
      <c r="C41" s="7"/>
      <c r="D41" s="7"/>
      <c r="E41" s="7"/>
    </row>
    <row r="42" spans="1:5" x14ac:dyDescent="0.2">
      <c r="A42" s="25" t="s">
        <v>28</v>
      </c>
      <c r="B42" s="10"/>
      <c r="C42" s="7"/>
      <c r="D42" s="7"/>
      <c r="E42" s="7"/>
    </row>
    <row r="43" spans="1:5" x14ac:dyDescent="0.2">
      <c r="A43" s="25" t="s">
        <v>27</v>
      </c>
      <c r="B43" s="10">
        <f>(52/1)*(51/2)*(50/3)*(49/4)*(48/5)</f>
        <v>2598960</v>
      </c>
      <c r="C43" s="7"/>
      <c r="D43" s="7"/>
      <c r="E43" s="7"/>
    </row>
    <row r="44" spans="1:5" x14ac:dyDescent="0.2">
      <c r="A44" s="25"/>
      <c r="B44" s="10"/>
      <c r="C44" s="7"/>
      <c r="D44" s="7"/>
      <c r="E4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22"/>
  <sheetViews>
    <sheetView zoomScaleNormal="100" workbookViewId="0"/>
  </sheetViews>
  <sheetFormatPr defaultColWidth="9.140625" defaultRowHeight="12.75" x14ac:dyDescent="0.2"/>
  <cols>
    <col min="1" max="1" width="35.7109375" style="1" customWidth="1"/>
    <col min="2" max="4" width="30.7109375" style="1" customWidth="1"/>
    <col min="5" max="5" width="35.7109375" style="1" customWidth="1"/>
    <col min="6" max="16384" width="9.140625" style="1"/>
  </cols>
  <sheetData>
    <row r="1" spans="1:5" ht="30" customHeight="1" x14ac:dyDescent="0.2">
      <c r="A1" s="33" t="s">
        <v>86</v>
      </c>
      <c r="B1" s="34"/>
      <c r="C1" s="34"/>
      <c r="D1" s="34"/>
      <c r="E1" s="34"/>
    </row>
    <row r="2" spans="1:5" ht="15" customHeight="1" x14ac:dyDescent="0.2">
      <c r="A2" s="35"/>
      <c r="B2" s="36"/>
      <c r="C2" s="37"/>
      <c r="D2" s="14"/>
      <c r="E2" s="7"/>
    </row>
    <row r="3" spans="1:5" x14ac:dyDescent="0.2">
      <c r="A3" s="35" t="s">
        <v>26</v>
      </c>
      <c r="B3" s="36" t="s">
        <v>25</v>
      </c>
      <c r="C3" s="37" t="s">
        <v>24</v>
      </c>
      <c r="D3" s="14" t="s">
        <v>23</v>
      </c>
      <c r="E3" s="7"/>
    </row>
    <row r="4" spans="1:5" x14ac:dyDescent="0.2">
      <c r="A4" s="10" t="s">
        <v>22</v>
      </c>
      <c r="B4" s="28">
        <v>15</v>
      </c>
      <c r="C4" s="7">
        <f>IF(AND(ISNUMBER(B4),B4-INT(B4)=0,B4&gt;=0),0,"Data input error")</f>
        <v>0</v>
      </c>
      <c r="D4" s="7" t="str">
        <f ca="1">_xlfn.FORMULATEXT(C4)</f>
        <v>=IF(AND(ISNUMBER(B4),B4-INT(B4)=0,B4&gt;=0),0,"Data input error")</v>
      </c>
      <c r="E4" s="7"/>
    </row>
    <row r="5" spans="1:5" x14ac:dyDescent="0.2">
      <c r="A5" s="10" t="s">
        <v>21</v>
      </c>
      <c r="B5" s="28">
        <v>4</v>
      </c>
      <c r="C5" s="7">
        <f>IF(AND(ISNUMBER(B5),B5-INT(B5)=0,B5&gt;=0,B5&lt;=B4),0,"Data input error")</f>
        <v>0</v>
      </c>
      <c r="D5" s="7" t="str">
        <f ca="1">_xlfn.FORMULATEXT(C5)</f>
        <v>=IF(AND(ISNUMBER(B5),B5-INT(B5)=0,B5&gt;=0,B5&lt;=B4),0,"Data input error")</v>
      </c>
      <c r="E5" s="7"/>
    </row>
    <row r="6" spans="1:5" x14ac:dyDescent="0.2">
      <c r="A6" s="10" t="s">
        <v>20</v>
      </c>
      <c r="B6" s="7">
        <f>COMBIN(B4,B5)</f>
        <v>1365</v>
      </c>
      <c r="C6" s="7" t="str">
        <f>IF(SUM(C4:C5)=0,"Data checks as valid","Invalid data")</f>
        <v>Data checks as valid</v>
      </c>
      <c r="D6" s="7" t="str">
        <f ca="1">_xlfn.FORMULATEXT(C6)</f>
        <v>=IF(SUM(C4:C5)=0,"Data checks as valid","Invalid data")</v>
      </c>
      <c r="E6" s="7"/>
    </row>
    <row r="7" spans="1:5" x14ac:dyDescent="0.2">
      <c r="A7" s="10"/>
      <c r="B7" s="7"/>
      <c r="C7" s="7"/>
      <c r="D7" s="7"/>
      <c r="E7" s="7"/>
    </row>
    <row r="8" spans="1:5" x14ac:dyDescent="0.2">
      <c r="A8" s="10" t="str">
        <f ca="1">"The custom formula used for data validation of "&amp;ADDRESS(ROW(B4),COLUMN(B5),4)&amp;"   &gt;&gt;&gt;   "&amp;_xlfn.FORMULATEXT(C16)</f>
        <v>The custom formula used for data validation of B4   &gt;&gt;&gt;   =AND(ISNUMBER(B4),B4-INT(B4)=0,B4&gt;=0)</v>
      </c>
      <c r="B8" s="7"/>
      <c r="C8" s="7"/>
      <c r="D8" s="7"/>
      <c r="E8" s="7"/>
    </row>
    <row r="9" spans="1:5" x14ac:dyDescent="0.2">
      <c r="A9" s="10" t="str">
        <f ca="1">"The custom formula used for data validation of "&amp;ADDRESS(ROW(B5),COLUMN(B5),4)&amp;"   &gt;&gt;&gt;   "&amp;_xlfn.FORMULATEXT(C21)</f>
        <v>The custom formula used for data validation of B5   &gt;&gt;&gt;   =AND(ISNUMBER(B5),B5-INT(B5)=0,B5&gt;=0,B5&lt;=B4)</v>
      </c>
      <c r="B9" s="7"/>
      <c r="C9" s="7"/>
      <c r="D9" s="7"/>
      <c r="E9" s="7"/>
    </row>
    <row r="10" spans="1:5" x14ac:dyDescent="0.2">
      <c r="A10" s="10"/>
      <c r="B10" s="10"/>
      <c r="C10" s="7"/>
      <c r="D10" s="7"/>
      <c r="E10" s="7"/>
    </row>
    <row r="11" spans="1:5" x14ac:dyDescent="0.2">
      <c r="A11" s="10" t="s">
        <v>19</v>
      </c>
      <c r="B11" s="7"/>
      <c r="C11" s="7"/>
      <c r="D11" s="7"/>
      <c r="E11" s="7"/>
    </row>
    <row r="12" spans="1:5" x14ac:dyDescent="0.2">
      <c r="A12" s="38" t="s">
        <v>18</v>
      </c>
      <c r="B12" s="37" t="s">
        <v>17</v>
      </c>
      <c r="C12" s="36" t="s">
        <v>16</v>
      </c>
      <c r="D12" s="37" t="s">
        <v>15</v>
      </c>
      <c r="E12" s="14"/>
    </row>
    <row r="13" spans="1:5" x14ac:dyDescent="0.2">
      <c r="A13" s="7" t="str">
        <f>COMBIN!A29</f>
        <v>number</v>
      </c>
      <c r="B13" s="10" t="s">
        <v>13</v>
      </c>
      <c r="C13" s="7"/>
      <c r="D13" s="7"/>
      <c r="E13" s="7"/>
    </row>
    <row r="14" spans="1:5" x14ac:dyDescent="0.2">
      <c r="A14" s="7"/>
      <c r="B14" s="10" t="s">
        <v>12</v>
      </c>
      <c r="C14" s="7"/>
      <c r="D14" s="7"/>
      <c r="E14" s="7"/>
    </row>
    <row r="15" spans="1:5" x14ac:dyDescent="0.2">
      <c r="A15" s="7"/>
      <c r="B15" s="10" t="s">
        <v>14</v>
      </c>
      <c r="C15" s="7"/>
      <c r="D15" s="7"/>
      <c r="E15" s="7"/>
    </row>
    <row r="16" spans="1:5" x14ac:dyDescent="0.2">
      <c r="A16" s="7"/>
      <c r="B16" s="14" t="s">
        <v>9</v>
      </c>
      <c r="C16" s="14" t="b">
        <f>AND(ISNUMBER(B4),B4-INT(B4)=0,B4&gt;=0)</f>
        <v>1</v>
      </c>
      <c r="D16" s="7" t="str">
        <f ca="1">_xlfn.FORMULATEXT(C16)</f>
        <v>=AND(ISNUMBER(B4),B4-INT(B4)=0,B4&gt;=0)</v>
      </c>
      <c r="E16" s="7"/>
    </row>
    <row r="17" spans="1:5" x14ac:dyDescent="0.2">
      <c r="A17" s="7" t="str">
        <f>COMBIN!A30</f>
        <v>number_chosen</v>
      </c>
      <c r="B17" s="10" t="s">
        <v>13</v>
      </c>
      <c r="C17" s="7"/>
      <c r="D17" s="7"/>
      <c r="E17" s="7"/>
    </row>
    <row r="18" spans="1:5" x14ac:dyDescent="0.2">
      <c r="A18" s="7"/>
      <c r="B18" s="10" t="s">
        <v>12</v>
      </c>
      <c r="C18" s="7"/>
      <c r="D18" s="7"/>
      <c r="E18" s="7"/>
    </row>
    <row r="19" spans="1:5" x14ac:dyDescent="0.2">
      <c r="A19" s="7"/>
      <c r="B19" s="10" t="s">
        <v>11</v>
      </c>
      <c r="C19" s="7"/>
      <c r="D19" s="7"/>
      <c r="E19" s="7"/>
    </row>
    <row r="20" spans="1:5" x14ac:dyDescent="0.2">
      <c r="A20" s="7"/>
      <c r="B20" s="10" t="s">
        <v>10</v>
      </c>
      <c r="C20" s="7"/>
      <c r="D20" s="7"/>
      <c r="E20" s="7"/>
    </row>
    <row r="21" spans="1:5" x14ac:dyDescent="0.2">
      <c r="A21" s="7"/>
      <c r="B21" s="14" t="s">
        <v>9</v>
      </c>
      <c r="C21" s="14" t="b">
        <f>AND(ISNUMBER(B5),B5-INT(B5)=0,B5&gt;=0,B5&lt;=B4)</f>
        <v>1</v>
      </c>
      <c r="D21" s="7" t="str">
        <f ca="1">_xlfn.FORMULATEXT(C21)</f>
        <v>=AND(ISNUMBER(B5),B5-INT(B5)=0,B5&gt;=0,B5&lt;=B4)</v>
      </c>
      <c r="E21" s="7"/>
    </row>
    <row r="22" spans="1:5" x14ac:dyDescent="0.2">
      <c r="A22" s="10"/>
      <c r="B22" s="10"/>
      <c r="C22" s="7"/>
      <c r="D22" s="7"/>
      <c r="E22" s="7"/>
    </row>
  </sheetData>
  <conditionalFormatting sqref="C4:C5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 number_x000a__x000a_Number must be an integer._x000a__x000a_Number must be greater than or equal to 0._x000a__x000a_Number to be selected must be equal to or less than the number to be selected from." promptTitle="Data input validation" prompt="Input a number_x000a__x000a_Number must be an integer._x000a__x000a_Number must be greater than or equal to 0._x000a__x000a_Number to be selected must be equal to or less than the number to be selected from." sqref="B5" xr:uid="{00000000-0002-0000-0300-000000000000}">
      <formula1>AND(ISNUMBER(B5),B5-INT(B5)=0,B5&gt;=0,B5&lt;=B4)</formula1>
    </dataValidation>
    <dataValidation type="custom" allowBlank="1" showInputMessage="1" showErrorMessage="1" errorTitle="Data input error" error="Input only numbers_x000a__x000a_Number must be an integer_x000a__x000a_Number must be equal to or greater than 0_x000a__x000a_Number should be equal to or greater than number to be selected." promptTitle="Data input validation" prompt="Input only numbers_x000a__x000a_Number must be an integer_x000a__x000a_Number must be equal to or greater than 0_x000a__x000a_Number should be equal to or greater than number to be selected." sqref="B4" xr:uid="{00000000-0002-0000-0300-000001000000}">
      <formula1>AND(ISNUMBER(B4),B4-INT(B4)=0,B4&gt;=0)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3" t="s">
        <v>87</v>
      </c>
      <c r="B1" s="34"/>
      <c r="C1" s="34"/>
      <c r="D1" s="34"/>
      <c r="E1" s="34"/>
    </row>
    <row r="2" spans="1:5" ht="15" customHeight="1" x14ac:dyDescent="0.2">
      <c r="A2" s="10"/>
      <c r="B2" s="10"/>
      <c r="C2" s="7"/>
      <c r="D2" s="7"/>
      <c r="E2" s="7"/>
    </row>
    <row r="3" spans="1:5" x14ac:dyDescent="0.2">
      <c r="A3" s="10" t="s">
        <v>8</v>
      </c>
      <c r="B3" s="10"/>
      <c r="C3" s="7"/>
      <c r="D3" s="7"/>
      <c r="E3" s="7"/>
    </row>
    <row r="4" spans="1:5" x14ac:dyDescent="0.2">
      <c r="A4" s="10"/>
      <c r="B4" s="10"/>
      <c r="C4" s="7"/>
      <c r="D4" s="7"/>
      <c r="E4" s="7"/>
    </row>
    <row r="5" spans="1:5" x14ac:dyDescent="0.2">
      <c r="A5" s="10" t="s">
        <v>7</v>
      </c>
      <c r="B5" s="39">
        <f>COMBIN(52,5)</f>
        <v>2598960</v>
      </c>
      <c r="C5" s="7" t="str">
        <f ca="1">_xlfn.FORMULATEXT(B5)</f>
        <v>=COMBIN(52,5)</v>
      </c>
      <c r="D5" s="7"/>
      <c r="E5" s="7"/>
    </row>
    <row r="6" spans="1:5" x14ac:dyDescent="0.2">
      <c r="A6" s="10" t="s">
        <v>6</v>
      </c>
      <c r="B6" s="39">
        <f>COMBIN(52,13)</f>
        <v>635013559599.99976</v>
      </c>
      <c r="C6" s="7" t="str">
        <f ca="1">_xlfn.FORMULATEXT(B6)</f>
        <v>=COMBIN(52,13)</v>
      </c>
      <c r="D6" s="7"/>
      <c r="E6" s="7"/>
    </row>
    <row r="7" spans="1:5" x14ac:dyDescent="0.2">
      <c r="A7" s="10" t="s">
        <v>5</v>
      </c>
      <c r="B7" s="39">
        <f>COMBIN(52,7)</f>
        <v>133784560.00000003</v>
      </c>
      <c r="C7" s="7" t="str">
        <f ca="1">_xlfn.FORMULATEXT(B7)</f>
        <v>=COMBIN(52,7)</v>
      </c>
      <c r="D7" s="7"/>
      <c r="E7" s="7"/>
    </row>
    <row r="8" spans="1:5" x14ac:dyDescent="0.2">
      <c r="A8" s="10" t="s">
        <v>4</v>
      </c>
      <c r="B8" s="10">
        <f>COMBIN(52,2)</f>
        <v>1326</v>
      </c>
      <c r="C8" s="7" t="str">
        <f ca="1">_xlfn.FORMULATEXT(B8)</f>
        <v>=COMBIN(52,2)</v>
      </c>
      <c r="D8" s="7"/>
      <c r="E8" s="7"/>
    </row>
    <row r="9" spans="1:5" x14ac:dyDescent="0.2">
      <c r="A9" s="10"/>
      <c r="B9" s="10"/>
      <c r="C9" s="7"/>
      <c r="D9" s="7"/>
      <c r="E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COMBIN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2013-05-28T06:17:29Z</dcterms:created>
  <dcterms:modified xsi:type="dcterms:W3CDTF">2020-08-26T14:08:47Z</dcterms:modified>
</cp:coreProperties>
</file>